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2026 год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<sst xmlns="http://schemas.openxmlformats.org/spreadsheetml/2006/main" count="30" uniqueCount="29">
  <si>
    <t xml:space="preserve">Приложение № 2
 к финансово-экономическому обоснованию</t>
  </si>
  <si>
    <t xml:space="preserve">Расчет потребности в средствах на предоставление социальной поддержки отдельным категориям граждан</t>
  </si>
  <si>
    <t xml:space="preserve"> на 2026 год</t>
  </si>
  <si>
    <t xml:space="preserve">руб.</t>
  </si>
  <si>
    <t xml:space="preserve">Наименование</t>
  </si>
  <si>
    <t xml:space="preserve">Бюджетная классификация</t>
  </si>
  <si>
    <t xml:space="preserve">2026 год</t>
  </si>
  <si>
    <t xml:space="preserve"> Численность получателей, чел.</t>
  </si>
  <si>
    <t xml:space="preserve">Размер выплаты, руб.</t>
  </si>
  <si>
    <t xml:space="preserve">Бюджетные ассигнования на 2026 год</t>
  </si>
  <si>
    <t xml:space="preserve">Фактический расход за 5 месяцев 2026 года (по состоянию на 01.06.2026)</t>
  </si>
  <si>
    <t xml:space="preserve">Максимальный месячный расход (за апрель)</t>
  </si>
  <si>
    <t xml:space="preserve">Ожидаемая потребность на июнь-декабрь т.г.</t>
  </si>
  <si>
    <t xml:space="preserve">Ожидаемое исполнение за 2026 год</t>
  </si>
  <si>
    <t xml:space="preserve">Экономия, недостаток (-/+), руб.</t>
  </si>
  <si>
    <t xml:space="preserve">8 = 7 * 7 мес.</t>
  </si>
  <si>
    <t xml:space="preserve">10= 6 + 8</t>
  </si>
  <si>
    <t xml:space="preserve">11= 10 - 5</t>
  </si>
  <si>
    <t xml:space="preserve">Мера поддержки граждан, осуществляющих охрану общественного порядка на территории Новосибирской области</t>
  </si>
  <si>
    <t xml:space="preserve">023</t>
  </si>
  <si>
    <t xml:space="preserve">28.3.04.11120</t>
  </si>
  <si>
    <t xml:space="preserve">313</t>
  </si>
  <si>
    <t xml:space="preserve">000</t>
  </si>
  <si>
    <t xml:space="preserve">Итого</t>
  </si>
  <si>
    <t xml:space="preserve">Финансовое обеспечение услуг доставки социальных выплат</t>
  </si>
  <si>
    <t xml:space="preserve">28.3.04.05260</t>
  </si>
  <si>
    <t xml:space="preserve">244</t>
  </si>
  <si>
    <t xml:space="preserve">246</t>
  </si>
  <si>
    <t xml:space="preserve">ВСЕГО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</si>
</sst>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"/>
    <numFmt numFmtId="167" formatCode="#,##0.00"/>
  </numFmts>
  <fonts count="13">
    <font>
      <sz val="10"/>
      <color theme="1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1"/>
      <name val="Arial Cyr"/>
      <family val="0"/>
      <charset val="1"/>
    </font>
    <font>
      <sz val="12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Arial Cyr"/>
      <family val="0"/>
      <charset val="1"/>
    </font>
    <font>
      <sz val="14"/>
      <color theme="1"/>
      <name val="Arial Cyr"/>
      <family val="0"/>
      <charset val="1"/>
    </font>
    <font>
      <sz val="14"/>
      <name val="Times New Roman"/>
      <family val="0"/>
      <charset val="1"/>
    </font>
    <font>
      <sz val="10"/>
      <name val="Times New Roman"/>
      <family val="0"/>
      <charset val="1"/>
    </font>
    <font>
      <sz val="10"/>
      <name val="Arial Cyr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05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Лист1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T1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H19" activeCellId="0" sqref="H19"/>
    </sheetView>
  </sheetViews>
  <sheetFormatPr defaultColWidth="8.6796875" defaultRowHeight="12.75" zeroHeight="false" outlineLevelRow="0" outlineLevelCol="0"/>
  <cols>
    <col collapsed="false" customWidth="true" hidden="false" outlineLevel="0" max="1" min="1" style="1" width="36.15"/>
    <col collapsed="false" customWidth="true" hidden="false" outlineLevel="0" max="2" min="2" style="1" width="6.85"/>
    <col collapsed="false" customWidth="true" hidden="false" outlineLevel="0" max="3" min="3" style="1" width="8"/>
    <col collapsed="false" customWidth="true" hidden="false" outlineLevel="0" max="4" min="4" style="1" width="18.28"/>
    <col collapsed="false" customWidth="true" hidden="false" outlineLevel="0" max="5" min="5" style="1" width="6.43"/>
    <col collapsed="false" customWidth="true" hidden="false" outlineLevel="0" max="6" min="6" style="1" width="6.28"/>
    <col collapsed="false" customWidth="true" hidden="false" outlineLevel="0" max="7" min="7" style="1" width="18.57"/>
    <col collapsed="false" customWidth="true" hidden="false" outlineLevel="0" max="8" min="8" style="1" width="18.71"/>
    <col collapsed="false" customWidth="true" hidden="false" outlineLevel="0" max="9" min="9" style="1" width="20.85"/>
    <col collapsed="false" customWidth="true" hidden="false" outlineLevel="0" max="10" min="10" style="2" width="19.14"/>
    <col collapsed="false" customWidth="true" hidden="false" outlineLevel="0" max="11" min="11" style="2" width="22.15"/>
    <col collapsed="false" customWidth="true" hidden="false" outlineLevel="0" max="13" min="12" style="2" width="22.71"/>
    <col collapsed="false" customWidth="true" hidden="false" outlineLevel="0" max="14" min="14" style="2" width="20.29"/>
    <col collapsed="false" customWidth="true" hidden="false" outlineLevel="0" max="20" min="15" style="2" width="19.14"/>
  </cols>
  <sheetData>
    <row r="1" customFormat="false" ht="31.5" hidden="false" customHeight="true" outlineLevel="0" collapsed="false">
      <c r="A1" s="3"/>
      <c r="B1" s="3"/>
      <c r="C1" s="3"/>
      <c r="D1" s="3"/>
      <c r="E1" s="3"/>
      <c r="F1" s="3"/>
      <c r="L1" s="4" t="s">
        <v>0</v>
      </c>
      <c r="M1" s="4"/>
      <c r="N1" s="4"/>
    </row>
    <row r="2" customFormat="false" ht="13.8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</row>
    <row r="3" s="7" customFormat="true" ht="28.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P3" s="6"/>
      <c r="Q3" s="6"/>
      <c r="R3" s="6"/>
      <c r="S3" s="6"/>
      <c r="T3" s="6"/>
    </row>
    <row r="4" s="7" customFormat="true" ht="17.25" hidden="false" customHeight="false" outlineLevel="0" collapsed="false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6"/>
      <c r="P4" s="6"/>
      <c r="Q4" s="6"/>
      <c r="R4" s="6"/>
      <c r="S4" s="6"/>
      <c r="T4" s="6"/>
    </row>
    <row r="5" s="7" customFormat="true" ht="17.25" hidden="false" customHeight="false" outlineLevel="0" collapsed="false">
      <c r="A5" s="9"/>
      <c r="B5" s="9"/>
      <c r="C5" s="9"/>
      <c r="D5" s="9"/>
      <c r="E5" s="9"/>
      <c r="F5" s="9"/>
      <c r="G5" s="9"/>
      <c r="H5" s="9"/>
      <c r="I5" s="9"/>
      <c r="J5" s="6"/>
      <c r="K5" s="6"/>
      <c r="L5" s="6"/>
      <c r="M5" s="6"/>
      <c r="N5" s="10" t="s">
        <v>3</v>
      </c>
      <c r="O5" s="6"/>
      <c r="P5" s="6"/>
      <c r="Q5" s="6"/>
      <c r="R5" s="6"/>
      <c r="S5" s="6"/>
      <c r="T5" s="6"/>
    </row>
    <row r="6" s="7" customFormat="true" ht="17.25" hidden="false" customHeight="false" outlineLevel="0" collapsed="false">
      <c r="A6" s="11" t="s">
        <v>4</v>
      </c>
      <c r="B6" s="12" t="s">
        <v>5</v>
      </c>
      <c r="C6" s="12"/>
      <c r="D6" s="12"/>
      <c r="E6" s="12"/>
      <c r="F6" s="12"/>
      <c r="G6" s="13" t="s">
        <v>6</v>
      </c>
      <c r="H6" s="13"/>
      <c r="I6" s="13"/>
      <c r="J6" s="13"/>
      <c r="K6" s="13"/>
      <c r="L6" s="13"/>
      <c r="M6" s="13"/>
      <c r="N6" s="13"/>
      <c r="O6" s="6"/>
      <c r="P6" s="6"/>
      <c r="Q6" s="6"/>
      <c r="R6" s="6"/>
      <c r="S6" s="6"/>
      <c r="T6" s="6"/>
    </row>
    <row r="7" s="7" customFormat="true" ht="132" hidden="false" customHeight="true" outlineLevel="0" collapsed="false">
      <c r="A7" s="11"/>
      <c r="B7" s="12"/>
      <c r="C7" s="12"/>
      <c r="D7" s="12"/>
      <c r="E7" s="12"/>
      <c r="F7" s="12"/>
      <c r="G7" s="14" t="s">
        <v>7</v>
      </c>
      <c r="H7" s="15" t="s">
        <v>8</v>
      </c>
      <c r="I7" s="15" t="s">
        <v>9</v>
      </c>
      <c r="J7" s="15" t="s">
        <v>10</v>
      </c>
      <c r="K7" s="15" t="s">
        <v>11</v>
      </c>
      <c r="L7" s="15" t="s">
        <v>12</v>
      </c>
      <c r="M7" s="15" t="s">
        <v>13</v>
      </c>
      <c r="N7" s="15" t="s">
        <v>14</v>
      </c>
      <c r="O7" s="6"/>
      <c r="P7" s="6"/>
      <c r="Q7" s="6"/>
      <c r="R7" s="6"/>
      <c r="S7" s="6"/>
      <c r="T7" s="6"/>
    </row>
    <row r="8" customFormat="false" ht="18" hidden="false" customHeight="true" outlineLevel="0" collapsed="false">
      <c r="A8" s="16" t="n">
        <v>1</v>
      </c>
      <c r="B8" s="17" t="n">
        <v>2</v>
      </c>
      <c r="C8" s="17"/>
      <c r="D8" s="17"/>
      <c r="E8" s="17"/>
      <c r="F8" s="17"/>
      <c r="G8" s="18" t="n">
        <v>3</v>
      </c>
      <c r="H8" s="18" t="n">
        <v>4</v>
      </c>
      <c r="I8" s="18" t="n">
        <v>5</v>
      </c>
      <c r="J8" s="18" t="n">
        <v>6</v>
      </c>
      <c r="K8" s="18" t="n">
        <v>7</v>
      </c>
      <c r="L8" s="19" t="s">
        <v>15</v>
      </c>
      <c r="M8" s="19" t="s">
        <v>16</v>
      </c>
      <c r="N8" s="19" t="s">
        <v>17</v>
      </c>
      <c r="O8" s="20"/>
      <c r="P8" s="20"/>
      <c r="Q8" s="20"/>
      <c r="R8" s="20"/>
      <c r="S8" s="20"/>
      <c r="T8" s="20"/>
    </row>
    <row r="9" s="7" customFormat="true" ht="112.5" hidden="false" customHeight="true" outlineLevel="0" collapsed="false">
      <c r="A9" s="21" t="s">
        <v>18</v>
      </c>
      <c r="B9" s="22" t="s">
        <v>19</v>
      </c>
      <c r="C9" s="22" t="n">
        <v>1003</v>
      </c>
      <c r="D9" s="22" t="s">
        <v>20</v>
      </c>
      <c r="E9" s="22" t="s">
        <v>21</v>
      </c>
      <c r="F9" s="22" t="s">
        <v>22</v>
      </c>
      <c r="G9" s="23" t="n">
        <v>4331</v>
      </c>
      <c r="H9" s="24" t="n">
        <v>10000</v>
      </c>
      <c r="I9" s="24" t="n">
        <f aca="false">(G9*H9)*12</f>
        <v>519720000</v>
      </c>
      <c r="J9" s="24" t="n">
        <v>98230000</v>
      </c>
      <c r="K9" s="24" t="n">
        <v>21160000</v>
      </c>
      <c r="L9" s="24" t="n">
        <f aca="false">K9*7</f>
        <v>148120000</v>
      </c>
      <c r="M9" s="24" t="n">
        <f aca="false">J9+L9</f>
        <v>246350000</v>
      </c>
      <c r="N9" s="24" t="n">
        <f aca="false">M9-I9</f>
        <v>-273370000</v>
      </c>
      <c r="O9" s="6"/>
      <c r="P9" s="6"/>
      <c r="Q9" s="6"/>
      <c r="R9" s="6"/>
      <c r="S9" s="6"/>
      <c r="T9" s="6"/>
    </row>
    <row r="10" customFormat="false" ht="17.25" hidden="false" customHeight="true" outlineLevel="0" collapsed="false">
      <c r="A10" s="25" t="s">
        <v>23</v>
      </c>
      <c r="B10" s="25"/>
      <c r="C10" s="25"/>
      <c r="D10" s="25"/>
      <c r="E10" s="25"/>
      <c r="F10" s="26"/>
      <c r="G10" s="27" t="n">
        <f aca="false">G9</f>
        <v>4331</v>
      </c>
      <c r="H10" s="28"/>
      <c r="I10" s="28" t="n">
        <f aca="false">SUM(I9:I9)</f>
        <v>519720000</v>
      </c>
      <c r="J10" s="28" t="n">
        <f aca="false">SUM(J9:J9)</f>
        <v>98230000</v>
      </c>
      <c r="K10" s="28" t="n">
        <f aca="false">SUM(K9:K9)</f>
        <v>21160000</v>
      </c>
      <c r="L10" s="28" t="n">
        <f aca="false">SUM(L9:L9)</f>
        <v>148120000</v>
      </c>
      <c r="M10" s="28" t="n">
        <f aca="false">SUM(M9:M9)</f>
        <v>246350000</v>
      </c>
      <c r="N10" s="28" t="n">
        <f aca="false">SUM(N9:N9)</f>
        <v>-273370000</v>
      </c>
    </row>
    <row r="11" customFormat="false" ht="32.8" hidden="false" customHeight="false" outlineLevel="0" collapsed="false">
      <c r="A11" s="29" t="s">
        <v>24</v>
      </c>
      <c r="B11" s="30" t="s">
        <v>19</v>
      </c>
      <c r="C11" s="29" t="n">
        <v>1006</v>
      </c>
      <c r="D11" s="30" t="s">
        <v>25</v>
      </c>
      <c r="E11" s="31" t="s">
        <v>26</v>
      </c>
      <c r="F11" s="22" t="s">
        <v>27</v>
      </c>
      <c r="G11" s="32"/>
      <c r="H11" s="24"/>
      <c r="I11" s="24" t="n">
        <v>2598600</v>
      </c>
      <c r="J11" s="24" t="n">
        <f aca="false">J9*0.5%</f>
        <v>491150</v>
      </c>
      <c r="K11" s="24" t="n">
        <f aca="false">K9*0.5%</f>
        <v>105800</v>
      </c>
      <c r="L11" s="24" t="n">
        <f aca="false">L9*0.5%</f>
        <v>740600</v>
      </c>
      <c r="M11" s="24" t="n">
        <f aca="false">J11+L11</f>
        <v>1231750</v>
      </c>
      <c r="N11" s="24" t="n">
        <f aca="false">M11-I11</f>
        <v>-1366850</v>
      </c>
    </row>
    <row r="12" customFormat="false" ht="17.25" hidden="false" customHeight="true" outlineLevel="0" collapsed="false">
      <c r="A12" s="25" t="s">
        <v>28</v>
      </c>
      <c r="B12" s="25"/>
      <c r="C12" s="25"/>
      <c r="D12" s="25"/>
      <c r="E12" s="25"/>
      <c r="F12" s="26"/>
      <c r="G12" s="33"/>
      <c r="H12" s="34"/>
      <c r="I12" s="34" t="n">
        <f aca="false">I10+I11</f>
        <v>522318600</v>
      </c>
      <c r="J12" s="34" t="n">
        <f aca="false">J10+J11</f>
        <v>98721150</v>
      </c>
      <c r="K12" s="34" t="n">
        <f aca="false">K10+K11</f>
        <v>21265800</v>
      </c>
      <c r="L12" s="34" t="n">
        <f aca="false">L10+L11</f>
        <v>148860600</v>
      </c>
      <c r="M12" s="34" t="n">
        <f aca="false">M10+M11</f>
        <v>247581750</v>
      </c>
      <c r="N12" s="34" t="n">
        <f aca="false">N10+N11</f>
        <v>-274736850</v>
      </c>
    </row>
    <row r="16" customFormat="false" ht="14.25" hidden="false" customHeight="false" outlineLevel="0" collapsed="false"/>
    <row r="17" customFormat="false" ht="14.25" hidden="false" customHeight="false" outlineLevel="0" collapsed="false"/>
    <row r="18" customFormat="false" ht="14.25" hidden="false" customHeight="false" outlineLevel="0" collapsed="false"/>
    <row r="19" customFormat="false" ht="14.25" hidden="false" customHeight="false" outlineLevel="0" collapsed="false"/>
  </sheetData>
  <mergeCells count="9">
    <mergeCell ref="L1:N1"/>
    <mergeCell ref="A3:N3"/>
    <mergeCell ref="A4:N4"/>
    <mergeCell ref="A6:A7"/>
    <mergeCell ref="B6:F7"/>
    <mergeCell ref="G6:N6"/>
    <mergeCell ref="B8:F8"/>
    <mergeCell ref="A10:E10"/>
    <mergeCell ref="A12:E12"/>
  </mergeCells>
  <printOptions headings="false" gridLines="false" gridLinesSet="true" horizontalCentered="false" verticalCentered="false"/>
  <pageMargins left="0.196527777777778" right="0.157638888888889" top="0.551388888888889" bottom="0.157638888888889" header="0.511811023622047" footer="0.511811023622047"/>
  <pageSetup paperSize="77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LibreOffice/24.2.6.2$Linux_X86_64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2020-06-19T03:44:50Z</dcterms:created>
  <dc:creator>Лебединская Светлана Сергеевна</dc:creator>
  <dc:description/>
  <dc:language>ru-RU</dc:language>
  <cp:lastModifiedBy/>
  <dcterms:modified xsi:type="dcterms:W3CDTF">2026-06-09T10:00:52Z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